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4" i="1"/>
  <c r="C15"/>
  <c r="C14" s="1"/>
  <c r="C16"/>
  <c r="D19"/>
  <c r="E19"/>
  <c r="C19"/>
  <c r="C23"/>
  <c r="C22"/>
  <c r="E14"/>
  <c r="D14"/>
  <c r="C27"/>
  <c r="C25" l="1"/>
  <c r="E25"/>
  <c r="D25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<sst xmlns="http://schemas.openxmlformats.org/spreadsheetml/2006/main" count="40" uniqueCount="40">
  <si>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</si>
  <si>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</si>
  <si>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</si>
  <si>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</si>
  <si>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</si>
  <si>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</si>
  <si>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</si>
  <si>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</si>
  <si>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</si>
  <si>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</si>
  <si>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</si>
  <si>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</si>
  <si>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</si>
  <si>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2023 год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</si>
  <si>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</si>
  <si>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</si>
  <si>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</si>
  <si>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</si>
  <si>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</si>
  <si>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</si>
  <si>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</si>
  <si>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</si>
  <si>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</si>
  <si>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</si>
  <si>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</si>
  <si>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</si>
  <si>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</si>
  <si>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</si>
  <si>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</si>
  <si>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</si>
  <si>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</si>
  <si>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</si>
  <si>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 xml:space="preserve">Балезинский район Удмуртской Республики» на 2023 год </t>
  </si>
  <si>
    <t>и плановый период 2024 и 2025 годов»</t>
  </si>
  <si>
    <t>2025 год</t>
  </si>
  <si>
    <t xml:space="preserve"> на  2023 год и на плановый период 2024 и 2025 годов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</si>
  <si>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</si>
  <si>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</si>
  <si>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в валюте Российской Федерации</t>
  </si>
  <si>
    <t>Привлечение муниципальными округами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</si>
</sst>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2" workbookViewId="0">
      <selection activeCell="D33" sqref="D3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29" t="s">
        <v>14</v>
      </c>
      <c r="C1" s="29"/>
      <c r="D1" s="29"/>
      <c r="E1" s="29"/>
    </row>
    <row r="2" spans="1:5" ht="15">
      <c r="A2" s="6"/>
      <c r="B2" s="29" t="s">
        <v>15</v>
      </c>
      <c r="C2" s="29"/>
      <c r="D2" s="29"/>
      <c r="E2" s="29"/>
    </row>
    <row r="3" spans="1:5" ht="15">
      <c r="A3" s="6"/>
      <c r="B3" s="18"/>
      <c r="C3" s="18"/>
      <c r="D3" s="18"/>
      <c r="E3" s="24" t="s">
        <v>30</v>
      </c>
    </row>
    <row r="4" spans="1:5" ht="15">
      <c r="A4" s="6"/>
      <c r="B4" s="29" t="s">
        <v>28</v>
      </c>
      <c r="C4" s="29"/>
      <c r="D4" s="29"/>
      <c r="E4" s="29"/>
    </row>
    <row r="5" spans="1:5" ht="15">
      <c r="A5" s="6"/>
      <c r="B5" s="29" t="s">
        <v>32</v>
      </c>
      <c r="C5" s="29"/>
      <c r="D5" s="29"/>
      <c r="E5" s="29"/>
    </row>
    <row r="6" spans="1:5" ht="15">
      <c r="A6" s="20"/>
      <c r="B6" s="19"/>
      <c r="C6" s="19"/>
      <c r="D6" s="21"/>
      <c r="E6" s="22" t="s">
        <v>33</v>
      </c>
    </row>
    <row r="7" spans="1:5" ht="15">
      <c r="A7" s="20"/>
      <c r="B7" s="19"/>
      <c r="C7" s="19"/>
      <c r="D7" s="21"/>
      <c r="E7" s="22"/>
    </row>
    <row r="8" spans="1:5" ht="15.75">
      <c r="A8" s="30" t="s">
        <v>27</v>
      </c>
      <c r="B8" s="30"/>
      <c r="C8" s="30"/>
      <c r="D8" s="30"/>
      <c r="E8" s="30"/>
    </row>
    <row r="9" spans="1:5" ht="15.75">
      <c r="A9" s="30" t="s">
        <v>29</v>
      </c>
      <c r="B9" s="30"/>
      <c r="C9" s="30"/>
      <c r="D9" s="30"/>
      <c r="E9" s="30"/>
    </row>
    <row r="10" spans="1:5" ht="15.75">
      <c r="A10" s="30" t="s">
        <v>31</v>
      </c>
      <c r="B10" s="30"/>
      <c r="C10" s="30"/>
      <c r="D10" s="30"/>
      <c r="E10" s="30"/>
    </row>
    <row r="11" spans="1:5" ht="15.75">
      <c r="A11" s="30" t="s">
        <v>35</v>
      </c>
      <c r="B11" s="30"/>
      <c r="C11" s="30"/>
      <c r="D11" s="30"/>
      <c r="E11" s="30"/>
    </row>
    <row r="12" spans="1:5">
      <c r="A12" s="33" t="s">
        <v>4</v>
      </c>
      <c r="B12" s="33"/>
      <c r="C12" s="33"/>
      <c r="D12" s="33"/>
      <c r="E12" s="33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16</v>
      </c>
      <c r="E13" s="10" t="s">
        <v>34</v>
      </c>
    </row>
    <row r="14" spans="1:5" ht="47.25" customHeight="1">
      <c r="A14" s="15" t="s">
        <v>6</v>
      </c>
      <c r="B14" s="15" t="s">
        <v>7</v>
      </c>
      <c r="C14" s="25">
        <f>C15+C17</f>
        <v>10236919</v>
      </c>
      <c r="D14" s="26">
        <f t="shared" ref="D14:E14" si="0">D15+D17</f>
        <v>0</v>
      </c>
      <c r="E14" s="26">
        <f t="shared" si="0"/>
        <v>17990133</v>
      </c>
    </row>
    <row r="15" spans="1:5" s="13" customFormat="1" ht="57" customHeight="1">
      <c r="A15" s="16" t="s">
        <v>8</v>
      </c>
      <c r="B15" s="16" t="s">
        <v>21</v>
      </c>
      <c r="C15" s="27">
        <f>28321779+10236919</f>
        <v>38558698</v>
      </c>
      <c r="D15" s="27">
        <v>38558698</v>
      </c>
      <c r="E15" s="27">
        <v>56548831</v>
      </c>
    </row>
    <row r="16" spans="1:5" s="13" customFormat="1" ht="74.25" customHeight="1">
      <c r="A16" s="16" t="s">
        <v>18</v>
      </c>
      <c r="B16" s="23" t="s">
        <v>17</v>
      </c>
      <c r="C16" s="27">
        <f>28321779+10236919</f>
        <v>38558698</v>
      </c>
      <c r="D16" s="27">
        <v>38558698</v>
      </c>
      <c r="E16" s="27">
        <v>56548831</v>
      </c>
    </row>
    <row r="17" spans="1:5" s="13" customFormat="1" ht="60.75" customHeight="1">
      <c r="A17" s="16" t="s">
        <v>9</v>
      </c>
      <c r="B17" s="16" t="s">
        <v>10</v>
      </c>
      <c r="C17" s="27">
        <v>-28321779</v>
      </c>
      <c r="D17" s="27">
        <v>-38558698</v>
      </c>
      <c r="E17" s="27">
        <v>-38558698</v>
      </c>
    </row>
    <row r="18" spans="1:5" s="13" customFormat="1" ht="61.5" customHeight="1">
      <c r="A18" s="16" t="s">
        <v>20</v>
      </c>
      <c r="B18" s="16" t="s">
        <v>19</v>
      </c>
      <c r="C18" s="27">
        <v>-28321779</v>
      </c>
      <c r="D18" s="27">
        <v>-38558698</v>
      </c>
      <c r="E18" s="27">
        <v>-38558698</v>
      </c>
    </row>
    <row r="19" spans="1:5" s="14" customFormat="1" ht="52.5" customHeight="1">
      <c r="A19" s="15" t="s">
        <v>11</v>
      </c>
      <c r="B19" s="15" t="s">
        <v>12</v>
      </c>
      <c r="C19" s="25">
        <f>C20+C22</f>
        <v>-1764281.1400000006</v>
      </c>
      <c r="D19" s="25">
        <f t="shared" ref="D19:E19" si="1">D20+D22</f>
        <v>-164281.14000000001</v>
      </c>
      <c r="E19" s="25">
        <f t="shared" si="1"/>
        <v>-18154414.140000001</v>
      </c>
    </row>
    <row r="20" spans="1:5" s="14" customFormat="1" ht="78.75" customHeight="1">
      <c r="A20" s="16" t="s">
        <v>36</v>
      </c>
      <c r="B20" s="16" t="s">
        <v>38</v>
      </c>
      <c r="C20" s="28">
        <v>10009270.01</v>
      </c>
      <c r="D20" s="28">
        <v>0</v>
      </c>
      <c r="E20" s="28">
        <v>0</v>
      </c>
    </row>
    <row r="21" spans="1:5" s="14" customFormat="1" ht="84.75" customHeight="1">
      <c r="A21" s="16" t="s">
        <v>37</v>
      </c>
      <c r="B21" s="16" t="s">
        <v>39</v>
      </c>
      <c r="C21" s="28">
        <v>10009270.01</v>
      </c>
      <c r="D21" s="28">
        <v>0</v>
      </c>
      <c r="E21" s="28">
        <v>0</v>
      </c>
    </row>
    <row r="22" spans="1:5" s="13" customFormat="1" ht="73.5" customHeight="1">
      <c r="A22" s="16" t="s">
        <v>26</v>
      </c>
      <c r="B22" s="16" t="s">
        <v>23</v>
      </c>
      <c r="C22" s="27">
        <f>-1764281.14-10009270.01</f>
        <v>-11773551.15</v>
      </c>
      <c r="D22" s="27">
        <v>-164281.14000000001</v>
      </c>
      <c r="E22" s="27">
        <v>-18154414.140000001</v>
      </c>
    </row>
    <row r="23" spans="1:5" s="13" customFormat="1" ht="77.25" customHeight="1">
      <c r="A23" s="16" t="s">
        <v>25</v>
      </c>
      <c r="B23" s="16" t="s">
        <v>22</v>
      </c>
      <c r="C23" s="27">
        <f>-1764281.14-10009270.01</f>
        <v>-11773551.15</v>
      </c>
      <c r="D23" s="27">
        <v>-164281.14000000001</v>
      </c>
      <c r="E23" s="27">
        <v>-18154414.140000001</v>
      </c>
    </row>
    <row r="24" spans="1:5" ht="41.25" customHeight="1">
      <c r="A24" s="12" t="s">
        <v>5</v>
      </c>
      <c r="B24" s="11" t="s">
        <v>24</v>
      </c>
      <c r="C24" s="17">
        <f>1764281.14+39143.6+32050+2636941.29+543265.4+186192.04+7390212.3+4034070</f>
        <v>16626155.77</v>
      </c>
      <c r="D24" s="17">
        <v>164281.14000000001</v>
      </c>
      <c r="E24" s="17">
        <v>164281.14000000001</v>
      </c>
    </row>
    <row r="25" spans="1:5" ht="24" customHeight="1">
      <c r="A25" s="11"/>
      <c r="B25" s="11" t="s">
        <v>3</v>
      </c>
      <c r="C25" s="17">
        <f>C14+C19+C24</f>
        <v>25098793.629999999</v>
      </c>
      <c r="D25" s="17">
        <f>D14+D19+D24</f>
        <v>0</v>
      </c>
      <c r="E25" s="17">
        <f>E14+E19+E24</f>
        <v>-5.8207660913467407E-10</v>
      </c>
    </row>
    <row r="26" spans="1:5" ht="18.75">
      <c r="A26" s="4"/>
      <c r="B26" s="3"/>
      <c r="C26" s="3"/>
    </row>
    <row r="27" spans="1:5" ht="15.75" hidden="1">
      <c r="A27" s="31" t="s">
        <v>0</v>
      </c>
      <c r="B27" s="32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A27:B27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2023-04-18T07:27:56Z</dcterms:modified>
</cp:coreProperties>
</file>